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vlado\Desktop\MilošDular\NeusklajeneSvetilke\"/>
    </mc:Choice>
  </mc:AlternateContent>
  <xr:revisionPtr revIDLastSave="0" documentId="13_ncr:1_{71A4B62B-A14C-4D86-AE77-AE52824B57A1}" xr6:coauthVersionLast="47" xr6:coauthVersionMax="47" xr10:uidLastSave="{00000000-0000-0000-0000-000000000000}"/>
  <bookViews>
    <workbookView xWindow="-120" yWindow="-120" windowWidth="29040" windowHeight="15840" activeTab="1" xr2:uid="{7BE7E5F3-5F14-467E-9D43-FF3BE9A6D41A}"/>
  </bookViews>
  <sheets>
    <sheet name="SKUPAJ" sheetId="1" r:id="rId1"/>
    <sheet name="0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 i="2" l="1"/>
  <c r="F38" i="2"/>
  <c r="F26" i="2"/>
  <c r="F16" i="2"/>
  <c r="F12" i="2"/>
  <c r="F14" i="2"/>
  <c r="F10" i="2"/>
  <c r="F8" i="2"/>
  <c r="F6" i="2"/>
  <c r="F52" i="2"/>
  <c r="F50" i="2"/>
  <c r="F48" i="2"/>
  <c r="F46" i="2"/>
  <c r="F44" i="2"/>
  <c r="F42" i="2"/>
  <c r="F36" i="2"/>
  <c r="F34" i="2"/>
  <c r="F32" i="2"/>
  <c r="F30" i="2"/>
  <c r="F28" i="2"/>
  <c r="F24" i="2"/>
  <c r="F22" i="2"/>
  <c r="F20" i="2"/>
  <c r="F18" i="2"/>
  <c r="F55" i="2" l="1"/>
  <c r="F67" i="2" s="1"/>
  <c r="F69" i="2" l="1"/>
  <c r="F71" i="2" s="1"/>
  <c r="F72" i="2" s="1"/>
  <c r="I6" i="1"/>
  <c r="I10" i="1" s="1"/>
  <c r="I11" i="1" s="1"/>
  <c r="I12" i="1" s="1"/>
</calcChain>
</file>

<file path=xl/sharedStrings.xml><?xml version="1.0" encoding="utf-8"?>
<sst xmlns="http://schemas.openxmlformats.org/spreadsheetml/2006/main" count="92" uniqueCount="68">
  <si>
    <t>REKAPITULACIJA</t>
  </si>
  <si>
    <t xml:space="preserve">MENJAVA NEUTREZNIH SVETILK </t>
  </si>
  <si>
    <t>SKUPAJ</t>
  </si>
  <si>
    <t xml:space="preserve">DDV </t>
  </si>
  <si>
    <t>SKUPAJ Z DDV</t>
  </si>
  <si>
    <t xml:space="preserve"> PROJEKTANTSKI POPIS MENJAVA SVETILK - MONM </t>
  </si>
  <si>
    <t xml:space="preserve"> </t>
  </si>
  <si>
    <t xml:space="preserve">1. ELEKTROINSTALACIJE CR </t>
  </si>
  <si>
    <t>EM</t>
  </si>
  <si>
    <t>KOL</t>
  </si>
  <si>
    <t>VREDNOST</t>
  </si>
  <si>
    <t>1.</t>
  </si>
  <si>
    <t>Demontaža obstoječe svetilke s stebra višine do 10m, priključne sponke (razdelilnik) in vodnika med sponko in svetilko</t>
  </si>
  <si>
    <t>kpl</t>
  </si>
  <si>
    <t>2.</t>
  </si>
  <si>
    <t>Demontaža obstoječe svetilke s fasade zidu oz. obstoječega NN droga višine do 10m, priključne sponke in vodnika do svetilke</t>
  </si>
  <si>
    <t>3.</t>
  </si>
  <si>
    <t xml:space="preserve">Demontaža obstoječe in dobava ter montaža nove zidne vroče cinkane konzole na fasado zidu oz. obstoječi NN drog višine do 9m </t>
  </si>
  <si>
    <t>4.</t>
  </si>
  <si>
    <t xml:space="preserve">Demontaža obstoječe in montaža nove dvokrake vroče cinkane konzole na obstoječi drog višine do 9m </t>
  </si>
  <si>
    <t>5.</t>
  </si>
  <si>
    <t>6.</t>
  </si>
  <si>
    <t>Dobava in montaža vroče cinaknega reducirnega elementa na drogove iz fi 60mm na fi 75mm - fi 90mm</t>
  </si>
  <si>
    <t>kos</t>
  </si>
  <si>
    <t>7.</t>
  </si>
  <si>
    <t>Dobava in montaža kabla NYM-J 5x1,5mm² od razdelilca v kandelabru do svetilke</t>
  </si>
  <si>
    <t>m</t>
  </si>
  <si>
    <t>8.</t>
  </si>
  <si>
    <t>Dobava in polaganje vročecinkanega valjanca FeZn 25x4mm.</t>
  </si>
  <si>
    <t>9.</t>
  </si>
  <si>
    <t>Dobava križnih sponk in izdelava križnih stikov z bitumiziranjem spoja</t>
  </si>
  <si>
    <t>10.</t>
  </si>
  <si>
    <t xml:space="preserve">Izdelava preverbe ustreznosti priklopov ozemljitve na obstoječi steber in izvedba zaščite stika </t>
  </si>
  <si>
    <t>11.</t>
  </si>
  <si>
    <t>Dobava in montaža razdelilca (priključne sponke) s 4A cevno varovalko v kandelabru oz. stebru</t>
  </si>
  <si>
    <t>13.</t>
  </si>
  <si>
    <t>14.</t>
  </si>
  <si>
    <t>15.</t>
  </si>
  <si>
    <t>16.</t>
  </si>
  <si>
    <t>17.</t>
  </si>
  <si>
    <t>18.</t>
  </si>
  <si>
    <t>19.</t>
  </si>
  <si>
    <t>20.</t>
  </si>
  <si>
    <t>21.</t>
  </si>
  <si>
    <t>22.</t>
  </si>
  <si>
    <t>23.</t>
  </si>
  <si>
    <t>24.</t>
  </si>
  <si>
    <t>Izvedba električnih meritev ter izdelava merilnega protokola (izvedba meritev neprekinjenosti vodnikov, impedanca okvarne zanke, …...., meritve ozemljil)</t>
  </si>
  <si>
    <t>Izvedba svetlobno tehničnih meritev ter izdelava merilnega protokola (meritve horizintalne osvetljenosti vozišča oz. prometne površine)</t>
  </si>
  <si>
    <t>Priprava podatkov izvedeneih del za vpis v uradne evidence</t>
  </si>
  <si>
    <t>Izdelava elaborata zapore cestišča, pridobitev dovoljenja za delno  zaporo ter postavitev prometne signalizacije za čas izvedbe del - državna cesta v pristojnosti DRSI (eden odsek)</t>
  </si>
  <si>
    <t>Izdelava elaborata zapore cestišča, pridobitev dovoljenja za zaporo  ter postavitev prometne signalizacije za čas izvedbe del - na večih odcekih mestnih cest in ulic ter lokalnih cest v pristojnostih MONM</t>
  </si>
  <si>
    <t>Izdelava PID projektne dokumentacije</t>
  </si>
  <si>
    <t>ELEKTROINSTALACIJE</t>
  </si>
  <si>
    <t>DDV</t>
  </si>
  <si>
    <t>Opomba:</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</si>
  <si>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1 (limitirana zgornja meja moči znaša 64W,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</si>
  <si>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2 (limitirana zgornja meja moči znaša 64W, s samoredukcijo med 23. in 4. uro na 50% svetlobnega toka; barvna temperatura 2700°K, CRI 70), z napajalnikom za upravljanje preko Dali sistema, z univerzalnim natikom na drog, material okvirja je iz tlačno ulitega aluminija polakiran z zaščitno metalizirano barvo, IK09, SPD 10kV, ENEC ,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</si>
  <si>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3 (limitirana zgornja meja moči znaša 45W,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</si>
  <si>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4 (limitirana zgornja meja moči znaša 38W,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</si>
  <si>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5 (limitirana zgornja meja moči znaša 22W,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</si>
  <si>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6 (limitirana zgornja meja moči znaša 29W,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</si>
  <si>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7 (limitirana zgornja meja moči znaša 15W, s samoredukcijo med 23. in 4. uro na 50% svetlobnega toka; barvna temperatura 2700°K, CRI 70), z napajalnikom za upravljanje preko Dali sistema, z univerzalnim natikom na drog, material okvirja je iz tlačno ulitega aluminija polakiran z zaščitno metalizirano barvo, IK09, SPD 10kV, ENEC, CE in RoHS, WEEE, REACH dokazilo</t>
  </si>
  <si>
    <t>Dobava in montaža redukcijske cestne svetilke skladne z Uredbo o mejnih vrednostih svetlobnega onesnaževanja okolja ter Urbano opremo v MONm, z ustreznim nastavkom ter v IP66 z ravnim steklom in LED modulom ustrezne moči in drugimi karakteristikami po razpisanem profilu 8 (limitirana zgornja meja moči znaša 15W, s samoredukcijo med 23. in 4. uro na 50% svetlobnega toka; barvna temperatura 2700°K, CRI 70), z napajalnikom za upravljanje preko Dali sistema, z univerzalnim natikom na drog, material okvirja je iz tlačno ulitega aluminija polakiran z zaščitno metalizirano barvo, IK09, SPD 10kV, ENEC, RoHS, WEEE, REACH dokazilo</t>
  </si>
  <si>
    <t>12.</t>
  </si>
  <si>
    <t xml:space="preserve">Popis del s predizmerami je podan kot projektantska ocena predvidenih elektro montažnih del za potrebe izvedbe del na omrežju cestne razsvetljave  in se lahko razlikuje od uradno pridobljenih ponudb.  Vse mere je potrebno preveriti na licu mesta in prilagoditi izvedbo dejanskemu stanju. Ponujena oprema mora slediti popisu del, svetilke pa opisom karakteristik v popisu ter definiranim profilom posameznih odsekov v MONM (8kpl). Izbrane svetilke morajo biti skladne z izvedenim potrebnim svetlobno tehničnim izračunom za posamezen profil.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</si>
  <si>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CENA/EM</t>
  </si>
  <si>
    <t>REKAPITULACIJA  -  menjava svetilk 2022 - MONM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</si>
</sst>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EUR]"/>
    <numFmt numFmtId="165" formatCode="0.0%"/>
    <numFmt numFmtId="166" formatCode="#,##0.00\ &quot;SIT&quot;"/>
    <numFmt numFmtId="167" formatCode="#,##0.00\ _S_I_T"/>
  </numFmts>
  <fonts count="12" x14ac:knownFonts="1">
    <font>
      <sz val="11"/>
      <color theme="1"/>
      <name val="Calibri"/>
      <family val="2"/>
      <charset val="238"/>
      <scheme val="minor"/>
    </font>
    <font>
      <sz val="11"/>
      <color theme="1"/>
      <name val="Calibri"/>
      <family val="2"/>
      <charset val="238"/>
      <scheme val="minor"/>
    </font>
    <font>
      <b/>
      <sz val="10"/>
      <name val="Arial"/>
      <family val="2"/>
      <charset val="238"/>
    </font>
    <font>
      <sz val="10"/>
      <name val="Arial"/>
      <family val="2"/>
      <charset val="238"/>
    </font>
    <font>
      <b/>
      <sz val="10"/>
      <color indexed="8"/>
      <name val="Arial"/>
      <family val="2"/>
      <charset val="238"/>
    </font>
    <font>
      <b/>
      <sz val="12"/>
      <color indexed="8"/>
      <name val="Arial"/>
      <family val="2"/>
      <charset val="238"/>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sz val="12"/>
      <name val="Times New Roman"/>
      <family val="1"/>
      <charset val="238"/>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s>
  <cellStyleXfs count="2">
    <xf numFmtId="0" fontId="0" fillId="0" borderId="0"/>
    <xf numFmtId="9" fontId="1" fillId="0" borderId="0" applyFont="0" applyFill="0" applyBorder="0" applyAlignment="0" applyProtection="0"/>
  </cellStyleXfs>
  <cellXfs count="65">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164" fontId="4" fillId="0" borderId="3" xfId="0" applyNumberFormat="1" applyFont="1" applyBorder="1" applyAlignment="1">
      <alignment vertical="center"/>
    </xf>
    <xf numFmtId="9" fontId="2" fillId="0" borderId="2" xfId="0" applyNumberFormat="1"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4" fontId="7" fillId="0" borderId="0" xfId="0" applyNumberFormat="1" applyFont="1" applyFill="1" applyBorder="1" applyAlignment="1">
      <alignment vertical="center" wrapText="1"/>
    </xf>
    <xf numFmtId="4" fontId="6" fillId="0" borderId="0" xfId="0" applyNumberFormat="1" applyFont="1" applyBorder="1" applyAlignment="1">
      <alignment vertical="center"/>
    </xf>
    <xf numFmtId="165" fontId="8" fillId="0" borderId="0" xfId="1" applyNumberFormat="1" applyFont="1" applyBorder="1" applyAlignment="1">
      <alignment vertical="center"/>
    </xf>
    <xf numFmtId="166" fontId="9" fillId="0" borderId="0" xfId="0" applyNumberFormat="1" applyFont="1" applyBorder="1" applyAlignment="1">
      <alignment vertical="center"/>
    </xf>
    <xf numFmtId="0" fontId="6" fillId="0" borderId="0" xfId="0" applyFont="1" applyAlignment="1">
      <alignment horizontal="center" vertical="center"/>
    </xf>
    <xf numFmtId="4" fontId="6" fillId="0" borderId="0" xfId="0" applyNumberFormat="1" applyFont="1" applyAlignment="1">
      <alignment vertical="center" wrapText="1"/>
    </xf>
    <xf numFmtId="1" fontId="6" fillId="0" borderId="0" xfId="0" applyNumberFormat="1" applyFont="1" applyAlignment="1">
      <alignment vertical="center"/>
    </xf>
    <xf numFmtId="4" fontId="6" fillId="0" borderId="0" xfId="0" applyNumberFormat="1" applyFont="1" applyAlignment="1">
      <alignment vertical="center"/>
    </xf>
    <xf numFmtId="166" fontId="6" fillId="0" borderId="0" xfId="0" applyNumberFormat="1" applyFont="1" applyAlignment="1">
      <alignment vertical="center"/>
    </xf>
    <xf numFmtId="4" fontId="6"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166" fontId="6" fillId="0" borderId="0" xfId="0" applyNumberFormat="1" applyFont="1" applyAlignment="1">
      <alignment horizontal="center" vertical="center" wrapText="1"/>
    </xf>
    <xf numFmtId="0" fontId="8" fillId="0" borderId="0" xfId="0" applyFont="1" applyAlignment="1">
      <alignment vertical="center"/>
    </xf>
    <xf numFmtId="4" fontId="8" fillId="0" borderId="0" xfId="0" applyNumberFormat="1" applyFont="1" applyAlignment="1">
      <alignment vertical="center" wrapText="1"/>
    </xf>
    <xf numFmtId="1" fontId="8" fillId="0" borderId="0" xfId="0" applyNumberFormat="1" applyFont="1" applyAlignment="1">
      <alignment horizontal="center" vertical="center"/>
    </xf>
    <xf numFmtId="1" fontId="8" fillId="0" borderId="0" xfId="0" applyNumberFormat="1" applyFont="1" applyAlignment="1">
      <alignment vertical="center"/>
    </xf>
    <xf numFmtId="4" fontId="8" fillId="0" borderId="0" xfId="0" applyNumberFormat="1" applyFont="1" applyAlignment="1">
      <alignment vertical="center"/>
    </xf>
    <xf numFmtId="4" fontId="8" fillId="0" borderId="0" xfId="0" applyNumberFormat="1" applyFont="1" applyAlignment="1">
      <alignment vertical="top" wrapText="1"/>
    </xf>
    <xf numFmtId="0" fontId="3" fillId="0" borderId="0" xfId="0" applyFont="1" applyBorder="1" applyAlignment="1">
      <alignment vertical="center"/>
    </xf>
    <xf numFmtId="4" fontId="3" fillId="0" borderId="0" xfId="0" applyNumberFormat="1" applyFont="1" applyBorder="1" applyAlignment="1">
      <alignment vertical="center" wrapText="1"/>
    </xf>
    <xf numFmtId="1" fontId="3" fillId="0" borderId="0" xfId="0" applyNumberFormat="1" applyFont="1" applyBorder="1" applyAlignment="1">
      <alignment horizontal="center" vertical="center"/>
    </xf>
    <xf numFmtId="1" fontId="3" fillId="0" borderId="0" xfId="0" applyNumberFormat="1" applyFont="1" applyBorder="1" applyAlignment="1">
      <alignment vertical="center"/>
    </xf>
    <xf numFmtId="4" fontId="3" fillId="0" borderId="0" xfId="0" applyNumberFormat="1" applyFont="1" applyBorder="1" applyAlignment="1">
      <alignment vertical="center"/>
    </xf>
    <xf numFmtId="0" fontId="8" fillId="0" borderId="4" xfId="0" applyFont="1" applyBorder="1" applyAlignment="1">
      <alignment vertical="center"/>
    </xf>
    <xf numFmtId="4" fontId="6" fillId="0" borderId="5" xfId="0" applyNumberFormat="1" applyFont="1" applyBorder="1" applyAlignment="1">
      <alignment vertical="center" wrapText="1"/>
    </xf>
    <xf numFmtId="4" fontId="8" fillId="0" borderId="5" xfId="0" applyNumberFormat="1" applyFont="1" applyBorder="1" applyAlignment="1">
      <alignment vertical="center" wrapText="1"/>
    </xf>
    <xf numFmtId="1" fontId="8" fillId="0" borderId="5" xfId="0" applyNumberFormat="1" applyFont="1" applyBorder="1" applyAlignment="1">
      <alignment vertical="center"/>
    </xf>
    <xf numFmtId="4" fontId="8" fillId="0" borderId="5" xfId="0" applyNumberFormat="1" applyFont="1" applyBorder="1" applyAlignment="1">
      <alignment vertical="center"/>
    </xf>
    <xf numFmtId="4" fontId="2" fillId="0" borderId="6" xfId="0" applyNumberFormat="1" applyFont="1" applyBorder="1" applyAlignment="1">
      <alignment vertical="center"/>
    </xf>
    <xf numFmtId="0" fontId="8" fillId="0" borderId="0" xfId="0" applyFont="1" applyBorder="1" applyAlignment="1">
      <alignment vertical="center"/>
    </xf>
    <xf numFmtId="4" fontId="6" fillId="0" borderId="0" xfId="0" applyNumberFormat="1" applyFont="1" applyBorder="1" applyAlignment="1">
      <alignment vertical="center" wrapText="1"/>
    </xf>
    <xf numFmtId="4" fontId="8" fillId="0" borderId="0" xfId="0" applyNumberFormat="1" applyFont="1" applyBorder="1" applyAlignment="1">
      <alignment vertical="center" wrapText="1"/>
    </xf>
    <xf numFmtId="1" fontId="8" fillId="0" borderId="0" xfId="0" applyNumberFormat="1" applyFont="1" applyBorder="1" applyAlignment="1">
      <alignment vertical="center"/>
    </xf>
    <xf numFmtId="4" fontId="8" fillId="0" borderId="0" xfId="0" applyNumberFormat="1" applyFont="1" applyBorder="1" applyAlignment="1">
      <alignment vertical="center"/>
    </xf>
    <xf numFmtId="167" fontId="8" fillId="0" borderId="0" xfId="0" applyNumberFormat="1" applyFont="1" applyBorder="1" applyAlignment="1">
      <alignment vertical="center"/>
    </xf>
    <xf numFmtId="166" fontId="8" fillId="0" borderId="0" xfId="0" applyNumberFormat="1" applyFont="1" applyAlignment="1">
      <alignment vertical="center"/>
    </xf>
    <xf numFmtId="4" fontId="9" fillId="0" borderId="0" xfId="0" applyNumberFormat="1" applyFont="1" applyFill="1" applyAlignment="1">
      <alignment vertical="center" wrapText="1"/>
    </xf>
    <xf numFmtId="4" fontId="7" fillId="0" borderId="0" xfId="0" applyNumberFormat="1" applyFont="1" applyFill="1" applyAlignment="1">
      <alignment vertical="center" wrapText="1"/>
    </xf>
    <xf numFmtId="164" fontId="9" fillId="0" borderId="0" xfId="0" applyNumberFormat="1" applyFont="1" applyAlignment="1">
      <alignment vertical="center"/>
    </xf>
    <xf numFmtId="4" fontId="9" fillId="0" borderId="7" xfId="0" applyNumberFormat="1" applyFont="1" applyFill="1" applyBorder="1" applyAlignment="1">
      <alignment vertical="center" wrapText="1"/>
    </xf>
    <xf numFmtId="4" fontId="7" fillId="0" borderId="7" xfId="0" applyNumberFormat="1" applyFont="1" applyFill="1" applyBorder="1" applyAlignment="1">
      <alignment vertical="center" wrapText="1"/>
    </xf>
    <xf numFmtId="4" fontId="6" fillId="0" borderId="7" xfId="0" applyNumberFormat="1" applyFont="1" applyBorder="1" applyAlignment="1">
      <alignment vertical="center"/>
    </xf>
    <xf numFmtId="164" fontId="9" fillId="0" borderId="7" xfId="0" applyNumberFormat="1" applyFont="1" applyBorder="1" applyAlignment="1">
      <alignment vertical="center"/>
    </xf>
    <xf numFmtId="4" fontId="9" fillId="0" borderId="0" xfId="0" applyNumberFormat="1" applyFont="1" applyFill="1" applyBorder="1" applyAlignment="1">
      <alignment vertical="center" wrapText="1"/>
    </xf>
    <xf numFmtId="164" fontId="9" fillId="0" borderId="0" xfId="0" applyNumberFormat="1" applyFont="1" applyBorder="1" applyAlignment="1">
      <alignment vertical="center"/>
    </xf>
    <xf numFmtId="9" fontId="8" fillId="0" borderId="0" xfId="1" applyNumberFormat="1" applyFont="1" applyBorder="1" applyAlignment="1">
      <alignment vertical="center"/>
    </xf>
    <xf numFmtId="0" fontId="6" fillId="0" borderId="0" xfId="0" applyFont="1" applyBorder="1" applyAlignment="1">
      <alignment vertical="center"/>
    </xf>
    <xf numFmtId="4" fontId="10" fillId="0" borderId="7" xfId="0" applyNumberFormat="1" applyFont="1" applyFill="1" applyBorder="1" applyAlignment="1">
      <alignment vertical="center" wrapText="1"/>
    </xf>
    <xf numFmtId="166" fontId="8" fillId="0" borderId="0" xfId="0" applyNumberFormat="1" applyFont="1" applyBorder="1" applyAlignment="1">
      <alignment vertical="center"/>
    </xf>
    <xf numFmtId="0" fontId="11" fillId="0" borderId="0" xfId="0" applyFont="1" applyAlignment="1">
      <alignment vertical="center"/>
    </xf>
    <xf numFmtId="4" fontId="11" fillId="0" borderId="0" xfId="0" applyNumberFormat="1" applyFont="1" applyAlignment="1">
      <alignment vertical="center" wrapText="1"/>
    </xf>
    <xf numFmtId="4" fontId="11" fillId="0" borderId="0" xfId="0" applyNumberFormat="1" applyFont="1" applyAlignment="1">
      <alignment vertical="center"/>
    </xf>
    <xf numFmtId="166" fontId="11" fillId="0" borderId="0" xfId="0" applyNumberFormat="1" applyFont="1" applyAlignment="1">
      <alignment vertical="center"/>
    </xf>
    <xf numFmtId="4" fontId="8" fillId="0" borderId="0" xfId="0" applyNumberFormat="1" applyFont="1" applyAlignment="1">
      <alignment horizontal="left" vertical="center" wrapText="1"/>
    </xf>
    <xf numFmtId="0" fontId="8" fillId="0" borderId="0" xfId="0" applyFont="1" applyAlignment="1">
      <alignment horizontal="left" vertical="center"/>
    </xf>
    <xf numFmtId="4" fontId="8" fillId="0" borderId="0" xfId="0" applyNumberFormat="1" applyFont="1" applyAlignment="1" applyProtection="1">
      <alignment vertical="center"/>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73B8-A298-437C-9A4E-696E035699B0}">
  <sheetPr>
    <pageSetUpPr fitToPage="1"/>
  </sheetPr>
  <dimension ref="B4:I23"/>
  <sheetViews>
    <sheetView workbookViewId="0">
      <selection activeCell="B4" sqref="B4"/>
    </sheetView>
  </sheetViews>
  <sheetFormatPr defaultRowHeight="15" x14ac:dyDescent="0.25"/>
  <cols>
    <col min="2" max="4" width="9.140625" style="2"/>
    <col min="5" max="5" width="9.28515625" style="2" customWidth="1"/>
    <col min="6" max="7" width="9.140625" style="2"/>
    <col min="8" max="8" width="8.42578125" style="2" customWidth="1"/>
    <col min="9" max="9" width="17.7109375" style="2" customWidth="1"/>
  </cols>
  <sheetData>
    <row r="4" spans="2:9" x14ac:dyDescent="0.25">
      <c r="B4" s="1" t="s">
        <v>0</v>
      </c>
    </row>
    <row r="6" spans="2:9" x14ac:dyDescent="0.25">
      <c r="B6" s="3" t="s">
        <v>1</v>
      </c>
      <c r="C6" s="4"/>
      <c r="D6" s="4"/>
      <c r="E6" s="4"/>
      <c r="F6" s="4"/>
      <c r="G6" s="4"/>
      <c r="H6" s="4"/>
      <c r="I6" s="5">
        <f>'01'!F67</f>
        <v>0</v>
      </c>
    </row>
    <row r="10" spans="2:9" x14ac:dyDescent="0.25">
      <c r="B10" s="3" t="s">
        <v>2</v>
      </c>
      <c r="C10" s="4"/>
      <c r="D10" s="4"/>
      <c r="E10" s="4"/>
      <c r="F10" s="4"/>
      <c r="G10" s="4"/>
      <c r="H10" s="4"/>
      <c r="I10" s="5">
        <f>SUM(I6:I7)</f>
        <v>0</v>
      </c>
    </row>
    <row r="11" spans="2:9" x14ac:dyDescent="0.25">
      <c r="B11" s="3" t="s">
        <v>3</v>
      </c>
      <c r="C11" s="4"/>
      <c r="D11" s="4"/>
      <c r="E11" s="4"/>
      <c r="F11" s="4"/>
      <c r="G11" s="4"/>
      <c r="H11" s="6">
        <v>0.22</v>
      </c>
      <c r="I11" s="5">
        <f>H11*I10</f>
        <v>0</v>
      </c>
    </row>
    <row r="12" spans="2:9" x14ac:dyDescent="0.25">
      <c r="B12" s="3" t="s">
        <v>4</v>
      </c>
      <c r="C12" s="4"/>
      <c r="D12" s="4"/>
      <c r="E12" s="4"/>
      <c r="F12" s="4"/>
      <c r="G12" s="4"/>
      <c r="H12" s="4"/>
      <c r="I12" s="5">
        <f>I10+I11</f>
        <v>0</v>
      </c>
    </row>
    <row r="23" spans="4:4" ht="15.75" x14ac:dyDescent="0.25">
      <c r="D23" s="7"/>
    </row>
  </sheetData>
  <sheetProtection algorithmName="SHA-512" hashValue="znvUL+9Y3/v9fH5EaLmquiPpbsJeRrZXWqlPaGb0l9D9whpQpqW3WdPewC3La4gl2e71FyWIrqD6aEh4SkFfKw==" saltValue="u6YzDQjvAZ7mijkRcmFOqQ==" spinCount="100000" sheet="1" objects="1" scenarios="1"/>
  <pageMargins left="0.70866141732283472" right="0.70866141732283472" top="0.74803149606299213" bottom="0.74803149606299213" header="0.31496062992125984" footer="0.31496062992125984"/>
  <pageSetup paperSize="9" scale="96"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7F26-8F41-4426-9BB8-E63305EC5256}">
  <dimension ref="A1:F128"/>
  <sheetViews>
    <sheetView tabSelected="1" workbookViewId="0">
      <pane ySplit="4" topLeftCell="A69" activePane="bottomLeft" state="frozen"/>
      <selection pane="bottomLeft" activeCell="E53" sqref="E53"/>
    </sheetView>
  </sheetViews>
  <sheetFormatPr defaultRowHeight="15.75" x14ac:dyDescent="0.25"/>
  <cols>
    <col min="1" max="1" width="3.5703125" style="58" bestFit="1" customWidth="1"/>
    <col min="2" max="2" width="51.7109375" style="59" customWidth="1"/>
    <col min="3" max="3" width="4" style="59" bestFit="1" customWidth="1"/>
    <col min="4" max="4" width="5" style="60" bestFit="1" customWidth="1"/>
    <col min="5" max="5" width="9.28515625" style="60" bestFit="1" customWidth="1"/>
    <col min="6" max="6" width="14.5703125" style="61" bestFit="1" customWidth="1"/>
  </cols>
  <sheetData>
    <row r="1" spans="1:6" ht="15" x14ac:dyDescent="0.25">
      <c r="A1" s="8"/>
      <c r="B1" s="8" t="s">
        <v>5</v>
      </c>
      <c r="C1" s="8"/>
      <c r="D1" s="8"/>
      <c r="E1" s="8"/>
      <c r="F1" s="8"/>
    </row>
    <row r="2" spans="1:6" ht="15" x14ac:dyDescent="0.25">
      <c r="A2" s="8"/>
      <c r="B2" s="9"/>
      <c r="C2" s="9"/>
      <c r="D2" s="10"/>
      <c r="E2" s="11"/>
      <c r="F2" s="12"/>
    </row>
    <row r="3" spans="1:6" ht="15" x14ac:dyDescent="0.25">
      <c r="A3" s="13" t="s">
        <v>6</v>
      </c>
      <c r="B3" s="14" t="s">
        <v>7</v>
      </c>
      <c r="C3" s="14"/>
      <c r="D3" s="15"/>
      <c r="E3" s="16"/>
      <c r="F3" s="17"/>
    </row>
    <row r="4" spans="1:6" ht="15" x14ac:dyDescent="0.25">
      <c r="A4" s="8"/>
      <c r="B4" s="14"/>
      <c r="C4" s="18" t="s">
        <v>8</v>
      </c>
      <c r="D4" s="19" t="s">
        <v>9</v>
      </c>
      <c r="E4" s="18" t="s">
        <v>66</v>
      </c>
      <c r="F4" s="20" t="s">
        <v>10</v>
      </c>
    </row>
    <row r="5" spans="1:6" ht="15" x14ac:dyDescent="0.25">
      <c r="A5" s="8"/>
      <c r="B5" s="14"/>
      <c r="C5" s="18"/>
      <c r="D5" s="19"/>
      <c r="E5" s="18"/>
      <c r="F5" s="20"/>
    </row>
    <row r="6" spans="1:6" ht="25.5" x14ac:dyDescent="0.25">
      <c r="A6" s="21" t="s">
        <v>11</v>
      </c>
      <c r="B6" s="22" t="s">
        <v>12</v>
      </c>
      <c r="C6" s="23" t="s">
        <v>13</v>
      </c>
      <c r="D6" s="24">
        <v>718</v>
      </c>
      <c r="E6" s="64"/>
      <c r="F6" s="25">
        <f>D6*E6</f>
        <v>0</v>
      </c>
    </row>
    <row r="7" spans="1:6" ht="9.9499999999999993" customHeight="1" x14ac:dyDescent="0.25">
      <c r="A7" s="8"/>
      <c r="B7" s="14"/>
      <c r="C7" s="18"/>
      <c r="D7" s="19"/>
      <c r="E7" s="18"/>
      <c r="F7" s="20"/>
    </row>
    <row r="8" spans="1:6" ht="25.5" x14ac:dyDescent="0.25">
      <c r="A8" s="21" t="s">
        <v>14</v>
      </c>
      <c r="B8" s="22" t="s">
        <v>15</v>
      </c>
      <c r="C8" s="23" t="s">
        <v>13</v>
      </c>
      <c r="D8" s="24">
        <v>30</v>
      </c>
      <c r="E8" s="64"/>
      <c r="F8" s="25">
        <f>D8*E8</f>
        <v>0</v>
      </c>
    </row>
    <row r="9" spans="1:6" ht="9.9499999999999993" customHeight="1" x14ac:dyDescent="0.25">
      <c r="A9" s="8"/>
      <c r="B9" s="14"/>
      <c r="C9" s="18"/>
      <c r="D9" s="19"/>
      <c r="E9" s="18"/>
      <c r="F9" s="20"/>
    </row>
    <row r="10" spans="1:6" ht="38.25" x14ac:dyDescent="0.25">
      <c r="A10" s="21" t="s">
        <v>16</v>
      </c>
      <c r="B10" s="22" t="s">
        <v>17</v>
      </c>
      <c r="C10" s="23" t="s">
        <v>13</v>
      </c>
      <c r="D10" s="24">
        <v>35</v>
      </c>
      <c r="E10" s="64"/>
      <c r="F10" s="25">
        <f>D10*E10</f>
        <v>0</v>
      </c>
    </row>
    <row r="11" spans="1:6" ht="9.9499999999999993" customHeight="1" x14ac:dyDescent="0.25">
      <c r="A11" s="8"/>
      <c r="B11" s="14"/>
      <c r="C11" s="18"/>
      <c r="D11" s="19"/>
      <c r="E11" s="18"/>
      <c r="F11" s="20"/>
    </row>
    <row r="12" spans="1:6" ht="25.5" x14ac:dyDescent="0.25">
      <c r="A12" s="21" t="s">
        <v>18</v>
      </c>
      <c r="B12" s="22" t="s">
        <v>19</v>
      </c>
      <c r="C12" s="23" t="s">
        <v>13</v>
      </c>
      <c r="D12" s="24">
        <v>12</v>
      </c>
      <c r="E12" s="64"/>
      <c r="F12" s="25">
        <f>D12*E12</f>
        <v>0</v>
      </c>
    </row>
    <row r="13" spans="1:6" ht="9.9499999999999993" customHeight="1" x14ac:dyDescent="0.25">
      <c r="A13" s="21"/>
      <c r="B13" s="22"/>
      <c r="C13" s="23"/>
      <c r="D13" s="24"/>
      <c r="E13" s="25"/>
      <c r="F13" s="25"/>
    </row>
    <row r="14" spans="1:6" ht="25.5" x14ac:dyDescent="0.25">
      <c r="A14" s="21" t="s">
        <v>20</v>
      </c>
      <c r="B14" s="22" t="s">
        <v>22</v>
      </c>
      <c r="C14" s="23" t="s">
        <v>23</v>
      </c>
      <c r="D14" s="24">
        <v>81</v>
      </c>
      <c r="E14" s="64"/>
      <c r="F14" s="25">
        <f>D14*E14</f>
        <v>0</v>
      </c>
    </row>
    <row r="15" spans="1:6" ht="9.9499999999999993" customHeight="1" x14ac:dyDescent="0.25">
      <c r="A15" s="21"/>
      <c r="B15" s="22"/>
      <c r="C15" s="23"/>
      <c r="D15" s="24"/>
      <c r="E15" s="25"/>
      <c r="F15" s="25"/>
    </row>
    <row r="16" spans="1:6" ht="25.5" x14ac:dyDescent="0.25">
      <c r="A16" s="21" t="s">
        <v>21</v>
      </c>
      <c r="B16" s="22" t="s">
        <v>25</v>
      </c>
      <c r="C16" s="23" t="s">
        <v>26</v>
      </c>
      <c r="D16" s="24">
        <v>6014</v>
      </c>
      <c r="E16" s="64"/>
      <c r="F16" s="25">
        <f>D16*E16</f>
        <v>0</v>
      </c>
    </row>
    <row r="17" spans="1:6" ht="9.9499999999999993" customHeight="1" x14ac:dyDescent="0.25">
      <c r="A17" s="21"/>
      <c r="B17" s="22"/>
      <c r="C17" s="22"/>
      <c r="D17" s="24"/>
      <c r="E17" s="25"/>
      <c r="F17" s="25"/>
    </row>
    <row r="18" spans="1:6" ht="15" x14ac:dyDescent="0.25">
      <c r="A18" s="21" t="s">
        <v>24</v>
      </c>
      <c r="B18" s="22" t="s">
        <v>28</v>
      </c>
      <c r="C18" s="23" t="s">
        <v>26</v>
      </c>
      <c r="D18" s="24">
        <v>359</v>
      </c>
      <c r="E18" s="64"/>
      <c r="F18" s="25">
        <f>D18*E18</f>
        <v>0</v>
      </c>
    </row>
    <row r="19" spans="1:6" ht="9.9499999999999993" customHeight="1" x14ac:dyDescent="0.25">
      <c r="A19" s="21"/>
      <c r="B19" s="22"/>
      <c r="C19" s="23"/>
      <c r="D19" s="24"/>
      <c r="E19" s="25"/>
      <c r="F19" s="25"/>
    </row>
    <row r="20" spans="1:6" ht="25.5" x14ac:dyDescent="0.25">
      <c r="A20" s="21" t="s">
        <v>27</v>
      </c>
      <c r="B20" s="22" t="s">
        <v>30</v>
      </c>
      <c r="C20" s="23" t="s">
        <v>23</v>
      </c>
      <c r="D20" s="24">
        <v>179</v>
      </c>
      <c r="E20" s="64"/>
      <c r="F20" s="25">
        <f>D20*E20</f>
        <v>0</v>
      </c>
    </row>
    <row r="21" spans="1:6" ht="9.9499999999999993" customHeight="1" x14ac:dyDescent="0.25">
      <c r="A21" s="21"/>
      <c r="B21" s="22"/>
      <c r="C21" s="23"/>
      <c r="D21" s="24"/>
      <c r="E21" s="25"/>
      <c r="F21" s="25"/>
    </row>
    <row r="22" spans="1:6" ht="25.5" x14ac:dyDescent="0.25">
      <c r="A22" s="21" t="s">
        <v>29</v>
      </c>
      <c r="B22" s="22" t="s">
        <v>32</v>
      </c>
      <c r="C22" s="23" t="s">
        <v>23</v>
      </c>
      <c r="D22" s="24">
        <v>718</v>
      </c>
      <c r="E22" s="64"/>
      <c r="F22" s="25">
        <f>D22*E22</f>
        <v>0</v>
      </c>
    </row>
    <row r="23" spans="1:6" ht="9.9499999999999993" customHeight="1" x14ac:dyDescent="0.25">
      <c r="A23" s="21"/>
      <c r="B23" s="22"/>
      <c r="C23" s="23"/>
      <c r="D23" s="24"/>
      <c r="E23" s="25"/>
      <c r="F23" s="25"/>
    </row>
    <row r="24" spans="1:6" ht="25.5" x14ac:dyDescent="0.25">
      <c r="A24" s="21" t="s">
        <v>31</v>
      </c>
      <c r="B24" s="22" t="s">
        <v>34</v>
      </c>
      <c r="C24" s="23" t="s">
        <v>23</v>
      </c>
      <c r="D24" s="24">
        <v>718</v>
      </c>
      <c r="E24" s="64"/>
      <c r="F24" s="25">
        <f>D24*E24</f>
        <v>0</v>
      </c>
    </row>
    <row r="25" spans="1:6" ht="9.9499999999999993" customHeight="1" x14ac:dyDescent="0.25">
      <c r="A25" s="21"/>
      <c r="B25" s="22"/>
      <c r="C25" s="23"/>
      <c r="D25" s="24"/>
      <c r="E25" s="25"/>
      <c r="F25" s="25"/>
    </row>
    <row r="26" spans="1:6" ht="159.94999999999999" customHeight="1" x14ac:dyDescent="0.25">
      <c r="A26" s="21" t="s">
        <v>33</v>
      </c>
      <c r="B26" s="26" t="s">
        <v>56</v>
      </c>
      <c r="C26" s="23" t="s">
        <v>23</v>
      </c>
      <c r="D26" s="24">
        <v>6</v>
      </c>
      <c r="E26" s="64"/>
      <c r="F26" s="25">
        <f>D26*E26</f>
        <v>0</v>
      </c>
    </row>
    <row r="27" spans="1:6" ht="9.9499999999999993" customHeight="1" x14ac:dyDescent="0.25">
      <c r="A27" s="21"/>
      <c r="B27" s="22"/>
      <c r="C27" s="23"/>
      <c r="D27" s="24"/>
      <c r="E27" s="25"/>
      <c r="F27" s="25"/>
    </row>
    <row r="28" spans="1:6" ht="153" customHeight="1" x14ac:dyDescent="0.25">
      <c r="A28" s="21" t="s">
        <v>64</v>
      </c>
      <c r="B28" s="26" t="s">
        <v>57</v>
      </c>
      <c r="C28" s="23" t="s">
        <v>23</v>
      </c>
      <c r="D28" s="24">
        <v>22</v>
      </c>
      <c r="E28" s="64"/>
      <c r="F28" s="25">
        <f>D28*E28</f>
        <v>0</v>
      </c>
    </row>
    <row r="29" spans="1:6" ht="15" x14ac:dyDescent="0.25">
      <c r="A29" s="21"/>
      <c r="B29" s="22"/>
      <c r="C29" s="23"/>
      <c r="D29" s="24"/>
      <c r="E29" s="25"/>
      <c r="F29" s="25"/>
    </row>
    <row r="30" spans="1:6" ht="159.94999999999999" customHeight="1" x14ac:dyDescent="0.25">
      <c r="A30" s="21" t="s">
        <v>35</v>
      </c>
      <c r="B30" s="26" t="s">
        <v>58</v>
      </c>
      <c r="C30" s="23" t="s">
        <v>23</v>
      </c>
      <c r="D30" s="24">
        <v>3</v>
      </c>
      <c r="E30" s="64"/>
      <c r="F30" s="25">
        <f>D30*E30</f>
        <v>0</v>
      </c>
    </row>
    <row r="31" spans="1:6" ht="15" x14ac:dyDescent="0.25">
      <c r="A31" s="21"/>
      <c r="B31" s="26"/>
      <c r="C31" s="23"/>
      <c r="D31" s="24"/>
      <c r="E31" s="25"/>
      <c r="F31" s="25"/>
    </row>
    <row r="32" spans="1:6" ht="159.94999999999999" customHeight="1" x14ac:dyDescent="0.25">
      <c r="A32" s="21" t="s">
        <v>36</v>
      </c>
      <c r="B32" s="26" t="s">
        <v>59</v>
      </c>
      <c r="C32" s="23" t="s">
        <v>23</v>
      </c>
      <c r="D32" s="24">
        <v>99</v>
      </c>
      <c r="E32" s="64"/>
      <c r="F32" s="25">
        <f>D32*E32</f>
        <v>0</v>
      </c>
    </row>
    <row r="33" spans="1:6" ht="15" x14ac:dyDescent="0.25">
      <c r="A33" s="21"/>
      <c r="B33" s="26"/>
      <c r="C33" s="23"/>
      <c r="D33" s="24"/>
      <c r="E33" s="25"/>
      <c r="F33" s="25"/>
    </row>
    <row r="34" spans="1:6" ht="153" customHeight="1" x14ac:dyDescent="0.25">
      <c r="A34" s="21" t="s">
        <v>37</v>
      </c>
      <c r="B34" s="26" t="s">
        <v>60</v>
      </c>
      <c r="C34" s="23" t="s">
        <v>23</v>
      </c>
      <c r="D34" s="24">
        <v>47</v>
      </c>
      <c r="E34" s="25"/>
      <c r="F34" s="25">
        <f>D34*E34</f>
        <v>0</v>
      </c>
    </row>
    <row r="35" spans="1:6" ht="15" x14ac:dyDescent="0.25">
      <c r="A35" s="21"/>
      <c r="B35" s="26"/>
      <c r="C35" s="23"/>
      <c r="D35" s="24"/>
      <c r="E35" s="25"/>
      <c r="F35" s="25"/>
    </row>
    <row r="36" spans="1:6" ht="153" customHeight="1" x14ac:dyDescent="0.25">
      <c r="A36" s="21" t="s">
        <v>38</v>
      </c>
      <c r="B36" s="26" t="s">
        <v>61</v>
      </c>
      <c r="C36" s="23" t="s">
        <v>23</v>
      </c>
      <c r="D36" s="24">
        <v>65</v>
      </c>
      <c r="E36" s="64"/>
      <c r="F36" s="25">
        <f>D36*E36</f>
        <v>0</v>
      </c>
    </row>
    <row r="37" spans="1:6" ht="15" x14ac:dyDescent="0.25">
      <c r="A37" s="21"/>
      <c r="B37" s="26"/>
      <c r="C37" s="23"/>
      <c r="D37" s="24"/>
      <c r="E37" s="25"/>
      <c r="F37" s="25"/>
    </row>
    <row r="38" spans="1:6" ht="153" customHeight="1" x14ac:dyDescent="0.25">
      <c r="A38" s="21" t="s">
        <v>39</v>
      </c>
      <c r="B38" s="26" t="s">
        <v>62</v>
      </c>
      <c r="C38" s="23" t="s">
        <v>23</v>
      </c>
      <c r="D38" s="24">
        <v>444</v>
      </c>
      <c r="E38" s="64"/>
      <c r="F38" s="25">
        <f>D38*E38</f>
        <v>0</v>
      </c>
    </row>
    <row r="39" spans="1:6" ht="9.9499999999999993" customHeight="1" x14ac:dyDescent="0.25">
      <c r="A39" s="21"/>
      <c r="B39" s="26"/>
      <c r="C39" s="23"/>
      <c r="D39" s="24"/>
      <c r="E39" s="64"/>
      <c r="F39" s="25"/>
    </row>
    <row r="40" spans="1:6" ht="153" customHeight="1" x14ac:dyDescent="0.25">
      <c r="A40" s="21" t="s">
        <v>40</v>
      </c>
      <c r="B40" s="26" t="s">
        <v>63</v>
      </c>
      <c r="C40" s="23" t="s">
        <v>23</v>
      </c>
      <c r="D40" s="24">
        <v>17</v>
      </c>
      <c r="E40" s="64"/>
      <c r="F40" s="25">
        <f>D40*E40</f>
        <v>0</v>
      </c>
    </row>
    <row r="41" spans="1:6" ht="15" customHeight="1" x14ac:dyDescent="0.25">
      <c r="A41" s="21"/>
      <c r="B41" s="26"/>
      <c r="C41" s="23"/>
      <c r="D41" s="24"/>
      <c r="E41" s="25"/>
      <c r="F41" s="25"/>
    </row>
    <row r="42" spans="1:6" ht="38.25" x14ac:dyDescent="0.25">
      <c r="A42" s="21" t="s">
        <v>41</v>
      </c>
      <c r="B42" s="26" t="s">
        <v>47</v>
      </c>
      <c r="C42" s="23" t="s">
        <v>13</v>
      </c>
      <c r="D42" s="24">
        <v>1</v>
      </c>
      <c r="E42" s="64"/>
      <c r="F42" s="25">
        <f>D42*E42</f>
        <v>0</v>
      </c>
    </row>
    <row r="43" spans="1:6" ht="15" customHeight="1" x14ac:dyDescent="0.25">
      <c r="A43" s="27"/>
      <c r="B43" s="28"/>
      <c r="C43" s="29"/>
      <c r="D43" s="30"/>
      <c r="E43" s="31"/>
      <c r="F43" s="25"/>
    </row>
    <row r="44" spans="1:6" ht="38.25" x14ac:dyDescent="0.25">
      <c r="A44" s="21" t="s">
        <v>42</v>
      </c>
      <c r="B44" s="26" t="s">
        <v>48</v>
      </c>
      <c r="C44" s="23" t="s">
        <v>13</v>
      </c>
      <c r="D44" s="24">
        <v>1</v>
      </c>
      <c r="E44" s="64"/>
      <c r="F44" s="25">
        <f>D44*E44</f>
        <v>0</v>
      </c>
    </row>
    <row r="45" spans="1:6" ht="15" x14ac:dyDescent="0.25">
      <c r="A45" s="21"/>
      <c r="B45" s="22"/>
      <c r="C45" s="23"/>
      <c r="D45" s="24"/>
      <c r="E45" s="25"/>
      <c r="F45" s="25"/>
    </row>
    <row r="46" spans="1:6" ht="15" x14ac:dyDescent="0.25">
      <c r="A46" s="21" t="s">
        <v>43</v>
      </c>
      <c r="B46" s="22" t="s">
        <v>49</v>
      </c>
      <c r="C46" s="23" t="s">
        <v>13</v>
      </c>
      <c r="D46" s="24">
        <v>1</v>
      </c>
      <c r="E46" s="64"/>
      <c r="F46" s="25">
        <f>D46*E46</f>
        <v>0</v>
      </c>
    </row>
    <row r="47" spans="1:6" ht="15" customHeight="1" x14ac:dyDescent="0.25">
      <c r="A47" s="21"/>
      <c r="B47" s="22"/>
      <c r="C47" s="23"/>
      <c r="D47" s="24"/>
      <c r="E47" s="25"/>
      <c r="F47" s="25"/>
    </row>
    <row r="48" spans="1:6" ht="38.25" x14ac:dyDescent="0.25">
      <c r="A48" s="21" t="s">
        <v>44</v>
      </c>
      <c r="B48" s="22" t="s">
        <v>50</v>
      </c>
      <c r="C48" s="23" t="s">
        <v>13</v>
      </c>
      <c r="D48" s="24">
        <v>1</v>
      </c>
      <c r="E48" s="64"/>
      <c r="F48" s="25">
        <f>D48*E48</f>
        <v>0</v>
      </c>
    </row>
    <row r="49" spans="1:6" ht="15" customHeight="1" x14ac:dyDescent="0.25">
      <c r="A49" s="21"/>
      <c r="B49" s="22"/>
      <c r="C49" s="23"/>
      <c r="D49" s="24"/>
      <c r="E49" s="25"/>
      <c r="F49" s="25"/>
    </row>
    <row r="50" spans="1:6" ht="51" x14ac:dyDescent="0.25">
      <c r="A50" s="21" t="s">
        <v>45</v>
      </c>
      <c r="B50" s="22" t="s">
        <v>51</v>
      </c>
      <c r="C50" s="23" t="s">
        <v>13</v>
      </c>
      <c r="D50" s="24">
        <v>1</v>
      </c>
      <c r="E50" s="64"/>
      <c r="F50" s="25">
        <f>D50*E50</f>
        <v>0</v>
      </c>
    </row>
    <row r="51" spans="1:6" ht="15" customHeight="1" x14ac:dyDescent="0.25">
      <c r="A51" s="21"/>
      <c r="B51" s="22"/>
      <c r="C51" s="23"/>
      <c r="D51" s="24"/>
      <c r="E51" s="25"/>
      <c r="F51" s="25"/>
    </row>
    <row r="52" spans="1:6" ht="15" x14ac:dyDescent="0.25">
      <c r="A52" s="21" t="s">
        <v>46</v>
      </c>
      <c r="B52" s="22" t="s">
        <v>52</v>
      </c>
      <c r="C52" s="23" t="s">
        <v>13</v>
      </c>
      <c r="D52" s="24">
        <v>1</v>
      </c>
      <c r="E52" s="64"/>
      <c r="F52" s="25">
        <f>D52*E52</f>
        <v>0</v>
      </c>
    </row>
    <row r="53" spans="1:6" ht="15" x14ac:dyDescent="0.25">
      <c r="A53" s="21"/>
      <c r="B53" s="22"/>
      <c r="C53" s="23"/>
      <c r="D53" s="24"/>
      <c r="E53" s="25"/>
      <c r="F53" s="25"/>
    </row>
    <row r="54" spans="1:6" thickBot="1" x14ac:dyDescent="0.3">
      <c r="A54" s="21"/>
      <c r="B54" s="22"/>
      <c r="C54" s="23"/>
      <c r="D54" s="24"/>
      <c r="E54" s="25"/>
      <c r="F54" s="25"/>
    </row>
    <row r="55" spans="1:6" thickBot="1" x14ac:dyDescent="0.3">
      <c r="A55" s="32"/>
      <c r="B55" s="33" t="s">
        <v>2</v>
      </c>
      <c r="C55" s="34"/>
      <c r="D55" s="35"/>
      <c r="E55" s="36"/>
      <c r="F55" s="37">
        <f>SUM(F6:F52)</f>
        <v>0</v>
      </c>
    </row>
    <row r="56" spans="1:6" ht="15" x14ac:dyDescent="0.25">
      <c r="A56" s="38"/>
      <c r="B56" s="39"/>
      <c r="C56" s="40"/>
      <c r="D56" s="41"/>
      <c r="E56" s="42"/>
      <c r="F56" s="43"/>
    </row>
    <row r="57" spans="1:6" ht="15" x14ac:dyDescent="0.25">
      <c r="A57" s="38"/>
      <c r="B57" s="39"/>
      <c r="C57" s="40"/>
      <c r="D57" s="41"/>
      <c r="E57" s="42"/>
      <c r="F57" s="43"/>
    </row>
    <row r="58" spans="1:6" ht="15" x14ac:dyDescent="0.25">
      <c r="A58" s="38"/>
      <c r="B58" s="39"/>
      <c r="C58" s="40"/>
      <c r="D58" s="41"/>
      <c r="E58" s="42"/>
      <c r="F58" s="43"/>
    </row>
    <row r="59" spans="1:6" ht="15" x14ac:dyDescent="0.25">
      <c r="A59" s="38"/>
      <c r="B59" s="39"/>
      <c r="C59" s="40"/>
      <c r="D59" s="41"/>
      <c r="E59" s="42"/>
      <c r="F59" s="43"/>
    </row>
    <row r="60" spans="1:6" ht="15" x14ac:dyDescent="0.25">
      <c r="A60" s="38"/>
      <c r="B60" s="39"/>
      <c r="C60" s="40"/>
      <c r="D60" s="41"/>
      <c r="E60" s="42"/>
      <c r="F60" s="43"/>
    </row>
    <row r="61" spans="1:6" ht="15" x14ac:dyDescent="0.25">
      <c r="A61" s="38"/>
      <c r="B61" s="39"/>
      <c r="C61" s="40"/>
      <c r="D61" s="41"/>
      <c r="E61" s="42"/>
      <c r="F61" s="43"/>
    </row>
    <row r="62" spans="1:6" ht="15" x14ac:dyDescent="0.25">
      <c r="A62" s="38"/>
      <c r="B62" s="39"/>
      <c r="C62" s="40"/>
      <c r="D62" s="41"/>
      <c r="E62" s="42"/>
      <c r="F62" s="43"/>
    </row>
    <row r="63" spans="1:6" ht="15" x14ac:dyDescent="0.25">
      <c r="A63" s="38"/>
      <c r="B63" s="39"/>
      <c r="C63" s="39"/>
      <c r="D63" s="41"/>
      <c r="E63" s="42"/>
      <c r="F63" s="43"/>
    </row>
    <row r="64" spans="1:6" ht="15" x14ac:dyDescent="0.25">
      <c r="A64" s="21"/>
      <c r="B64" s="14" t="s">
        <v>67</v>
      </c>
      <c r="C64" s="14"/>
      <c r="D64" s="25"/>
      <c r="E64" s="25"/>
      <c r="F64" s="44"/>
    </row>
    <row r="65" spans="1:6" ht="15" x14ac:dyDescent="0.25">
      <c r="A65" s="21"/>
      <c r="B65" s="14"/>
      <c r="C65" s="14"/>
      <c r="D65" s="25"/>
      <c r="E65" s="25"/>
      <c r="F65" s="44"/>
    </row>
    <row r="66" spans="1:6" ht="15" x14ac:dyDescent="0.25">
      <c r="A66" s="21"/>
      <c r="B66" s="14"/>
      <c r="C66" s="14"/>
      <c r="D66" s="25"/>
      <c r="E66" s="25"/>
      <c r="F66" s="44"/>
    </row>
    <row r="67" spans="1:6" ht="15" x14ac:dyDescent="0.25">
      <c r="A67" s="8"/>
      <c r="B67" s="45" t="s">
        <v>53</v>
      </c>
      <c r="C67" s="46"/>
      <c r="D67" s="16"/>
      <c r="E67" s="16"/>
      <c r="F67" s="47">
        <f>SUM(F55)</f>
        <v>0</v>
      </c>
    </row>
    <row r="68" spans="1:6" thickBot="1" x14ac:dyDescent="0.3">
      <c r="A68" s="8"/>
      <c r="B68" s="45"/>
      <c r="C68" s="46"/>
      <c r="D68" s="16"/>
      <c r="E68" s="16"/>
      <c r="F68" s="47"/>
    </row>
    <row r="69" spans="1:6" thickTop="1" x14ac:dyDescent="0.25">
      <c r="A69" s="8"/>
      <c r="B69" s="48" t="s">
        <v>2</v>
      </c>
      <c r="C69" s="49"/>
      <c r="D69" s="50"/>
      <c r="E69" s="50"/>
      <c r="F69" s="51">
        <f>SUM(F67)</f>
        <v>0</v>
      </c>
    </row>
    <row r="70" spans="1:6" ht="15" x14ac:dyDescent="0.25">
      <c r="A70" s="8"/>
      <c r="B70" s="52"/>
      <c r="C70" s="9"/>
      <c r="D70" s="10"/>
      <c r="E70" s="10"/>
      <c r="F70" s="53"/>
    </row>
    <row r="71" spans="1:6" thickBot="1" x14ac:dyDescent="0.3">
      <c r="A71" s="8"/>
      <c r="B71" s="52" t="s">
        <v>54</v>
      </c>
      <c r="C71" s="9"/>
      <c r="D71" s="54">
        <v>0.22</v>
      </c>
      <c r="E71" s="54"/>
      <c r="F71" s="53">
        <f>0.22*F69</f>
        <v>0</v>
      </c>
    </row>
    <row r="72" spans="1:6" thickTop="1" x14ac:dyDescent="0.25">
      <c r="A72" s="55"/>
      <c r="B72" s="48" t="s">
        <v>2</v>
      </c>
      <c r="C72" s="56"/>
      <c r="D72" s="50"/>
      <c r="E72" s="50"/>
      <c r="F72" s="51">
        <f>F69+F71</f>
        <v>0</v>
      </c>
    </row>
    <row r="73" spans="1:6" ht="15" x14ac:dyDescent="0.25">
      <c r="A73" s="38"/>
      <c r="B73" s="39"/>
      <c r="C73" s="39"/>
      <c r="D73" s="41"/>
      <c r="E73" s="42"/>
      <c r="F73" s="57"/>
    </row>
    <row r="74" spans="1:6" ht="15" x14ac:dyDescent="0.25">
      <c r="A74" s="21"/>
      <c r="B74" s="22"/>
      <c r="C74" s="23"/>
      <c r="D74" s="24"/>
      <c r="E74" s="25"/>
      <c r="F74" s="44"/>
    </row>
    <row r="75" spans="1:6" ht="15" x14ac:dyDescent="0.25">
      <c r="A75" s="21"/>
      <c r="B75" s="22"/>
      <c r="C75" s="23"/>
      <c r="D75" s="24"/>
      <c r="E75" s="25"/>
      <c r="F75" s="44"/>
    </row>
    <row r="76" spans="1:6" ht="15" x14ac:dyDescent="0.25">
      <c r="A76" s="21"/>
      <c r="B76" s="22"/>
      <c r="C76" s="23"/>
      <c r="D76" s="24"/>
      <c r="E76" s="25"/>
      <c r="F76" s="44"/>
    </row>
    <row r="77" spans="1:6" ht="15" x14ac:dyDescent="0.25">
      <c r="A77" s="21"/>
      <c r="B77" s="22" t="s">
        <v>55</v>
      </c>
      <c r="C77" s="23"/>
      <c r="D77" s="24"/>
      <c r="E77" s="25"/>
      <c r="F77" s="44"/>
    </row>
    <row r="78" spans="1:6" ht="15" x14ac:dyDescent="0.25">
      <c r="A78" s="21"/>
      <c r="B78" s="22"/>
      <c r="C78" s="23"/>
      <c r="D78" s="24"/>
      <c r="E78" s="25"/>
      <c r="F78" s="44"/>
    </row>
    <row r="79" spans="1:6" ht="15" x14ac:dyDescent="0.25">
      <c r="A79" s="21"/>
      <c r="B79" s="62" t="s">
        <v>65</v>
      </c>
      <c r="C79" s="63"/>
      <c r="D79" s="63"/>
      <c r="E79" s="63"/>
      <c r="F79" s="63"/>
    </row>
    <row r="80" spans="1:6" ht="15" x14ac:dyDescent="0.25">
      <c r="A80" s="21"/>
      <c r="B80" s="63"/>
      <c r="C80" s="63"/>
      <c r="D80" s="63"/>
      <c r="E80" s="63"/>
      <c r="F80" s="63"/>
    </row>
    <row r="81" spans="1:6" ht="15" x14ac:dyDescent="0.25">
      <c r="A81" s="21"/>
      <c r="B81" s="63"/>
      <c r="C81" s="63"/>
      <c r="D81" s="63"/>
      <c r="E81" s="63"/>
      <c r="F81" s="63"/>
    </row>
    <row r="82" spans="1:6" ht="15" x14ac:dyDescent="0.25">
      <c r="A82" s="21"/>
      <c r="B82" s="63"/>
      <c r="C82" s="63"/>
      <c r="D82" s="63"/>
      <c r="E82" s="63"/>
      <c r="F82" s="63"/>
    </row>
    <row r="83" spans="1:6" ht="15" x14ac:dyDescent="0.25">
      <c r="A83" s="21"/>
      <c r="B83" s="63"/>
      <c r="C83" s="63"/>
      <c r="D83" s="63"/>
      <c r="E83" s="63"/>
      <c r="F83" s="63"/>
    </row>
    <row r="84" spans="1:6" ht="15" x14ac:dyDescent="0.25">
      <c r="A84" s="21"/>
      <c r="B84" s="63"/>
      <c r="C84" s="63"/>
      <c r="D84" s="63"/>
      <c r="E84" s="63"/>
      <c r="F84" s="63"/>
    </row>
    <row r="85" spans="1:6" ht="15" x14ac:dyDescent="0.25">
      <c r="A85" s="21"/>
      <c r="B85" s="63"/>
      <c r="C85" s="63"/>
      <c r="D85" s="63"/>
      <c r="E85" s="63"/>
      <c r="F85" s="63"/>
    </row>
    <row r="86" spans="1:6" ht="15" x14ac:dyDescent="0.25">
      <c r="A86" s="21"/>
      <c r="B86" s="63"/>
      <c r="C86" s="63"/>
      <c r="D86" s="63"/>
      <c r="E86" s="63"/>
      <c r="F86" s="63"/>
    </row>
    <row r="87" spans="1:6" ht="15" x14ac:dyDescent="0.25">
      <c r="A87" s="21"/>
      <c r="B87" s="63"/>
      <c r="C87" s="63"/>
      <c r="D87" s="63"/>
      <c r="E87" s="63"/>
      <c r="F87" s="63"/>
    </row>
    <row r="88" spans="1:6" ht="15" x14ac:dyDescent="0.25">
      <c r="A88" s="21"/>
      <c r="B88" s="63"/>
      <c r="C88" s="63"/>
      <c r="D88" s="63"/>
      <c r="E88" s="63"/>
      <c r="F88" s="63"/>
    </row>
    <row r="89" spans="1:6" ht="15" x14ac:dyDescent="0.25">
      <c r="A89" s="21"/>
      <c r="B89" s="63"/>
      <c r="C89" s="63"/>
      <c r="D89" s="63"/>
      <c r="E89" s="63"/>
      <c r="F89" s="63"/>
    </row>
    <row r="90" spans="1:6" ht="15" x14ac:dyDescent="0.25">
      <c r="A90" s="21"/>
      <c r="B90" s="22"/>
      <c r="C90" s="23"/>
      <c r="D90" s="24"/>
      <c r="E90" s="25"/>
      <c r="F90" s="44"/>
    </row>
    <row r="91" spans="1:6" ht="15" x14ac:dyDescent="0.25">
      <c r="A91" s="21"/>
      <c r="B91" s="22"/>
      <c r="C91" s="23"/>
      <c r="D91" s="24"/>
      <c r="E91" s="25"/>
      <c r="F91" s="44"/>
    </row>
    <row r="92" spans="1:6" ht="15" x14ac:dyDescent="0.25">
      <c r="A92" s="21"/>
      <c r="B92" s="22"/>
      <c r="C92" s="23"/>
      <c r="D92" s="24"/>
      <c r="E92" s="25"/>
      <c r="F92" s="44"/>
    </row>
    <row r="93" spans="1:6" ht="15" x14ac:dyDescent="0.25">
      <c r="A93" s="21"/>
      <c r="B93" s="22"/>
      <c r="C93" s="23"/>
      <c r="D93" s="24"/>
      <c r="E93" s="25"/>
      <c r="F93" s="44"/>
    </row>
    <row r="94" spans="1:6" ht="15" x14ac:dyDescent="0.25">
      <c r="A94" s="21"/>
      <c r="B94" s="22"/>
      <c r="C94" s="23"/>
      <c r="D94" s="24"/>
      <c r="E94" s="25"/>
      <c r="F94" s="44"/>
    </row>
    <row r="95" spans="1:6" ht="15" x14ac:dyDescent="0.25">
      <c r="A95" s="21"/>
      <c r="B95" s="22"/>
      <c r="C95" s="23"/>
      <c r="D95" s="24"/>
      <c r="E95" s="25"/>
      <c r="F95" s="44"/>
    </row>
    <row r="96" spans="1:6" ht="15" x14ac:dyDescent="0.25">
      <c r="A96" s="21"/>
      <c r="B96" s="22"/>
      <c r="C96" s="23"/>
      <c r="D96" s="24"/>
      <c r="E96" s="25"/>
      <c r="F96" s="44"/>
    </row>
    <row r="97" spans="1:6" ht="15" x14ac:dyDescent="0.25">
      <c r="A97" s="21"/>
      <c r="B97" s="22"/>
      <c r="C97" s="23"/>
      <c r="D97" s="24"/>
      <c r="E97" s="25"/>
      <c r="F97" s="44"/>
    </row>
    <row r="98" spans="1:6" ht="15" x14ac:dyDescent="0.25">
      <c r="A98" s="21"/>
      <c r="B98" s="22"/>
      <c r="C98" s="23"/>
      <c r="D98" s="24"/>
      <c r="E98" s="25"/>
      <c r="F98" s="44"/>
    </row>
    <row r="99" spans="1:6" ht="15" x14ac:dyDescent="0.25">
      <c r="A99" s="21"/>
      <c r="B99" s="22"/>
      <c r="C99" s="23"/>
      <c r="D99" s="24"/>
      <c r="E99" s="25"/>
      <c r="F99" s="44"/>
    </row>
    <row r="100" spans="1:6" ht="15" x14ac:dyDescent="0.25">
      <c r="A100" s="21"/>
      <c r="B100" s="22"/>
      <c r="C100" s="23"/>
      <c r="D100" s="24"/>
      <c r="E100" s="25"/>
      <c r="F100" s="44"/>
    </row>
    <row r="101" spans="1:6" ht="15" x14ac:dyDescent="0.25">
      <c r="A101" s="21"/>
      <c r="B101" s="22"/>
      <c r="C101" s="23"/>
      <c r="D101" s="24"/>
      <c r="E101" s="25"/>
      <c r="F101" s="44"/>
    </row>
    <row r="102" spans="1:6" ht="15" x14ac:dyDescent="0.25">
      <c r="A102" s="21"/>
      <c r="B102" s="22"/>
      <c r="C102" s="23"/>
      <c r="D102" s="24"/>
      <c r="E102" s="25"/>
      <c r="F102" s="44"/>
    </row>
    <row r="103" spans="1:6" ht="15" x14ac:dyDescent="0.25">
      <c r="A103" s="21"/>
      <c r="B103" s="22"/>
      <c r="C103" s="23"/>
      <c r="D103" s="24"/>
      <c r="E103" s="25"/>
      <c r="F103" s="44"/>
    </row>
    <row r="104" spans="1:6" ht="15" x14ac:dyDescent="0.25">
      <c r="A104" s="21"/>
      <c r="B104" s="22"/>
      <c r="C104" s="23"/>
      <c r="D104" s="24"/>
      <c r="E104" s="25"/>
      <c r="F104" s="44"/>
    </row>
    <row r="105" spans="1:6" ht="15" x14ac:dyDescent="0.25">
      <c r="A105" s="21"/>
      <c r="B105" s="22"/>
      <c r="C105" s="23"/>
      <c r="D105" s="24"/>
      <c r="E105" s="25"/>
      <c r="F105" s="44"/>
    </row>
    <row r="106" spans="1:6" ht="15" x14ac:dyDescent="0.25">
      <c r="A106" s="21"/>
      <c r="B106" s="22"/>
      <c r="C106" s="23"/>
      <c r="D106" s="24"/>
      <c r="E106" s="25"/>
      <c r="F106" s="44"/>
    </row>
    <row r="107" spans="1:6" ht="15" x14ac:dyDescent="0.25">
      <c r="A107" s="21"/>
      <c r="B107" s="22"/>
      <c r="C107" s="23"/>
      <c r="D107" s="24"/>
      <c r="E107" s="25"/>
      <c r="F107" s="44"/>
    </row>
    <row r="108" spans="1:6" ht="15" x14ac:dyDescent="0.25">
      <c r="A108" s="21"/>
      <c r="B108" s="22"/>
      <c r="C108" s="23"/>
      <c r="D108" s="24"/>
      <c r="E108" s="25"/>
      <c r="F108" s="44"/>
    </row>
    <row r="109" spans="1:6" ht="15" x14ac:dyDescent="0.25">
      <c r="A109" s="21"/>
      <c r="B109" s="22"/>
      <c r="C109" s="23"/>
      <c r="D109" s="24"/>
      <c r="E109" s="25"/>
      <c r="F109" s="44"/>
    </row>
    <row r="110" spans="1:6" ht="15" x14ac:dyDescent="0.25">
      <c r="A110" s="21"/>
      <c r="B110" s="22"/>
      <c r="C110" s="23"/>
      <c r="D110" s="24"/>
      <c r="E110" s="25"/>
      <c r="F110" s="44"/>
    </row>
    <row r="111" spans="1:6" ht="15" x14ac:dyDescent="0.25">
      <c r="A111" s="21"/>
      <c r="B111" s="22"/>
      <c r="C111" s="23"/>
      <c r="D111" s="24"/>
      <c r="E111" s="25"/>
      <c r="F111" s="44"/>
    </row>
    <row r="112" spans="1:6" ht="15" x14ac:dyDescent="0.25">
      <c r="A112" s="21"/>
      <c r="B112" s="22"/>
      <c r="C112" s="23"/>
      <c r="D112" s="24"/>
      <c r="E112" s="25"/>
      <c r="F112" s="44"/>
    </row>
    <row r="113" spans="1:6" ht="15" x14ac:dyDescent="0.25">
      <c r="A113" s="21"/>
      <c r="B113" s="22"/>
      <c r="C113" s="23"/>
      <c r="D113" s="24"/>
      <c r="E113" s="25"/>
      <c r="F113" s="44"/>
    </row>
    <row r="114" spans="1:6" ht="15" x14ac:dyDescent="0.25">
      <c r="A114" s="21"/>
      <c r="B114" s="22"/>
      <c r="C114" s="23"/>
      <c r="D114" s="24"/>
      <c r="E114" s="25"/>
      <c r="F114" s="44"/>
    </row>
    <row r="115" spans="1:6" ht="15" x14ac:dyDescent="0.25">
      <c r="A115" s="21"/>
      <c r="B115" s="22"/>
      <c r="C115" s="23"/>
      <c r="D115" s="24"/>
      <c r="E115" s="25"/>
      <c r="F115" s="44"/>
    </row>
    <row r="116" spans="1:6" ht="15" x14ac:dyDescent="0.25">
      <c r="A116" s="21"/>
      <c r="B116" s="22"/>
      <c r="C116" s="23"/>
      <c r="D116" s="24"/>
      <c r="E116" s="25"/>
      <c r="F116" s="44"/>
    </row>
    <row r="117" spans="1:6" ht="15" x14ac:dyDescent="0.25">
      <c r="A117" s="21"/>
      <c r="B117" s="22"/>
      <c r="C117" s="23"/>
      <c r="D117" s="24"/>
      <c r="E117" s="25"/>
      <c r="F117" s="44"/>
    </row>
    <row r="118" spans="1:6" ht="15" x14ac:dyDescent="0.25">
      <c r="A118" s="21"/>
      <c r="B118" s="22"/>
      <c r="C118" s="23"/>
      <c r="D118" s="24"/>
      <c r="E118" s="25"/>
      <c r="F118" s="44"/>
    </row>
    <row r="119" spans="1:6" ht="15" x14ac:dyDescent="0.25">
      <c r="A119" s="21"/>
      <c r="B119" s="22"/>
      <c r="C119" s="23"/>
      <c r="D119" s="24"/>
      <c r="E119" s="25"/>
      <c r="F119" s="44"/>
    </row>
    <row r="120" spans="1:6" ht="15" x14ac:dyDescent="0.25">
      <c r="A120" s="21"/>
      <c r="B120" s="22"/>
      <c r="C120" s="23"/>
      <c r="D120" s="24"/>
      <c r="E120" s="25"/>
      <c r="F120" s="44"/>
    </row>
    <row r="121" spans="1:6" ht="15" x14ac:dyDescent="0.25">
      <c r="A121" s="21"/>
      <c r="B121" s="22"/>
      <c r="C121" s="23"/>
      <c r="D121" s="24"/>
      <c r="E121" s="25"/>
      <c r="F121" s="44"/>
    </row>
    <row r="122" spans="1:6" ht="15" x14ac:dyDescent="0.25">
      <c r="A122" s="21"/>
      <c r="B122" s="22"/>
      <c r="C122" s="23"/>
      <c r="D122" s="24"/>
      <c r="E122" s="25"/>
      <c r="F122" s="44"/>
    </row>
    <row r="123" spans="1:6" ht="15" x14ac:dyDescent="0.25">
      <c r="A123" s="21"/>
      <c r="B123" s="22"/>
      <c r="C123" s="23"/>
      <c r="D123" s="24"/>
      <c r="E123" s="25"/>
      <c r="F123" s="44"/>
    </row>
    <row r="124" spans="1:6" ht="15" x14ac:dyDescent="0.25">
      <c r="A124" s="21"/>
      <c r="B124" s="22"/>
      <c r="C124" s="23"/>
      <c r="D124" s="24"/>
      <c r="E124" s="25"/>
      <c r="F124" s="44"/>
    </row>
    <row r="125" spans="1:6" ht="15" x14ac:dyDescent="0.25">
      <c r="A125" s="21"/>
      <c r="B125" s="22"/>
      <c r="C125" s="23"/>
      <c r="D125" s="24"/>
      <c r="E125" s="25"/>
      <c r="F125" s="44"/>
    </row>
    <row r="126" spans="1:6" ht="15" x14ac:dyDescent="0.25">
      <c r="A126" s="21"/>
      <c r="B126" s="22"/>
      <c r="C126" s="23"/>
      <c r="D126" s="24"/>
      <c r="E126" s="25"/>
      <c r="F126" s="44"/>
    </row>
    <row r="127" spans="1:6" ht="15" x14ac:dyDescent="0.25">
      <c r="A127" s="21"/>
      <c r="B127" s="22"/>
      <c r="C127" s="22"/>
      <c r="D127" s="25"/>
      <c r="E127" s="25"/>
      <c r="F127" s="44"/>
    </row>
    <row r="128" spans="1:6" ht="15" x14ac:dyDescent="0.25">
      <c r="A128" s="21"/>
      <c r="B128" s="22"/>
      <c r="C128" s="22"/>
      <c r="D128" s="25"/>
      <c r="E128" s="25"/>
      <c r="F128" s="44"/>
    </row>
  </sheetData>
  <sheetProtection algorithmName="SHA-512" hashValue="utgZfd59qRnbemfRPVdky1YVRDKtBKz1Obh/+l0++81RBgO5UrkooX8biBszwICwpB2qVaJxQdfiaLP80zRKHQ==" saltValue="av6tBlCO8T7g7LW2SZw6rQ==" spinCount="100000" sheet="1" objects="1" scenarios="1"/>
  <mergeCells count="1">
    <mergeCell ref="B79:F89"/>
  </mergeCells>
  <pageMargins left="0.59055118110236227" right="0.59055118110236227" top="0.74803149606299213" bottom="0.74803149606299213" header="0.31496062992125984" footer="0.31496062992125984"/>
  <pageSetup paperSize="9" fitToHeight="4" orientation="portrait" r:id="rId1"/>
  <headerFooter>
    <oddFooter>&amp;R&amp;10Stran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SKUPAJ</vt:lpstr>
      <vt:lpstr>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vlado</cp:lastModifiedBy>
  <cp:lastPrinted>2022-08-31T08:06:59Z</cp:lastPrinted>
  <dcterms:created xsi:type="dcterms:W3CDTF">2022-04-08T15:12:25Z</dcterms:created>
  <dcterms:modified xsi:type="dcterms:W3CDTF">2022-08-31T08:09:31Z</dcterms:modified>
</cp:coreProperties>
</file>